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10" sheetId="1" r:id="rId1"/>
  </sheets>
  <externalReferences>
    <externalReference r:id="rId2"/>
  </externalReferences>
  <definedNames>
    <definedName name="Z_6E36EA37_049E_4FAE_B719_2847CD16F858_.wvu.Cols" localSheetId="0" hidden="1">Елис.10!$F:$H,Елис.10!$L:$O</definedName>
    <definedName name="Z_6E36EA37_049E_4FAE_B719_2847CD16F858_.wvu.Rows" localSheetId="0" hidden="1">Елис.10!$42:$45</definedName>
    <definedName name="Z_73C0D023_21BD_4441_8EFA_957546C15799_.wvu.Cols" localSheetId="0" hidden="1">Елис.10!$F:$H,Елис.10!$L:$O</definedName>
    <definedName name="Z_73C0D023_21BD_4441_8EFA_957546C15799_.wvu.Rows" localSheetId="0" hidden="1">Елис.10!$42:$45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F27"/>
  <c r="F26" s="1"/>
  <c r="N25"/>
  <c r="L25"/>
  <c r="G24"/>
  <c r="I56"/>
  <c r="E3"/>
  <c r="L50" l="1"/>
  <c r="L54" s="1"/>
  <c r="L57" s="1"/>
  <c r="F50"/>
  <c r="N50"/>
  <c r="N54" s="1"/>
  <c r="N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<sst xmlns="http://schemas.openxmlformats.org/spreadsheetml/2006/main" count="65" uniqueCount="54">
  <si>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ул.Елисеева,10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</si>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</sst>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5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5140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4579.3999999999996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560.6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1149524.54</v>
      </c>
      <c r="F10" s="25"/>
      <c r="G10" s="23"/>
      <c r="H10" s="23"/>
      <c r="I10" s="25">
        <v>1119769.8500000001</v>
      </c>
      <c r="J10" s="26">
        <v>296592.84999999998</v>
      </c>
    </row>
    <row r="11" spans="1:10" ht="14.45" customHeight="1">
      <c r="A11" s="68" t="s">
        <v>14</v>
      </c>
      <c r="B11" s="69"/>
      <c r="C11" s="69"/>
      <c r="D11" s="70"/>
      <c r="E11" s="25">
        <v>609555.57999999996</v>
      </c>
      <c r="F11" s="25"/>
      <c r="G11" s="23"/>
      <c r="H11" s="23"/>
      <c r="I11" s="25">
        <v>581600.05000000005</v>
      </c>
      <c r="J11" s="26">
        <v>200418.54</v>
      </c>
    </row>
    <row r="12" spans="1:10" ht="13.9" customHeight="1">
      <c r="A12" s="68" t="s">
        <v>15</v>
      </c>
      <c r="B12" s="69"/>
      <c r="C12" s="69"/>
      <c r="D12" s="70"/>
      <c r="E12" s="25">
        <v>184506.61</v>
      </c>
      <c r="F12" s="25"/>
      <c r="G12" s="23"/>
      <c r="H12" s="23"/>
      <c r="I12" s="25">
        <v>174364.96</v>
      </c>
      <c r="J12" s="26">
        <v>62756.76</v>
      </c>
    </row>
    <row r="13" spans="1:10" ht="13.5" customHeight="1">
      <c r="A13" s="68" t="s">
        <v>16</v>
      </c>
      <c r="B13" s="69"/>
      <c r="C13" s="69"/>
      <c r="D13" s="70"/>
      <c r="E13" s="25">
        <v>152500.75</v>
      </c>
      <c r="F13" s="25"/>
      <c r="G13" s="23"/>
      <c r="H13" s="23"/>
      <c r="I13" s="25">
        <v>143658.41</v>
      </c>
      <c r="J13" s="26">
        <v>52842.81</v>
      </c>
    </row>
    <row r="14" spans="1:10" ht="14.45" customHeight="1">
      <c r="A14" s="61" t="s">
        <v>17</v>
      </c>
      <c r="B14" s="61"/>
      <c r="C14" s="61"/>
      <c r="D14" s="61"/>
      <c r="E14" s="25">
        <v>460291.16</v>
      </c>
      <c r="F14" s="25"/>
      <c r="G14" s="23"/>
      <c r="H14" s="23"/>
      <c r="I14" s="25">
        <v>445399.6</v>
      </c>
      <c r="J14" s="26">
        <v>150443.56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8.75" customHeight="1">
      <c r="A16" s="74" t="s">
        <v>19</v>
      </c>
      <c r="B16" s="75"/>
      <c r="C16" s="75"/>
      <c r="D16" s="76"/>
      <c r="E16" s="25">
        <v>773839.74</v>
      </c>
      <c r="F16" s="25"/>
      <c r="G16" s="23"/>
      <c r="H16" s="23"/>
      <c r="I16" s="25">
        <v>754967.89</v>
      </c>
      <c r="J16" s="26">
        <v>187084.92</v>
      </c>
    </row>
    <row r="17" spans="1:15" ht="15.75">
      <c r="A17" s="61" t="s">
        <v>20</v>
      </c>
      <c r="B17" s="61"/>
      <c r="C17" s="61"/>
      <c r="D17" s="61"/>
      <c r="E17" s="25">
        <v>72537.240000000005</v>
      </c>
      <c r="F17" s="25"/>
      <c r="G17" s="23"/>
      <c r="H17" s="23"/>
      <c r="I17" s="25">
        <v>71327.31</v>
      </c>
      <c r="J17" s="26">
        <v>18055.580000000002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7484.4</v>
      </c>
      <c r="F21" s="25"/>
      <c r="G21" s="23"/>
      <c r="H21" s="23"/>
      <c r="I21" s="25">
        <v>7123.34</v>
      </c>
      <c r="J21" s="26">
        <v>3427.02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48702.11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622364.05999999994</v>
      </c>
      <c r="L25" s="88">
        <f>SUM(L27:L31)</f>
        <v>55946.83</v>
      </c>
      <c r="M25" s="88">
        <f t="shared" ref="M25:O25" si="0">SUM(M27:M31)</f>
        <v>66017.259399999995</v>
      </c>
      <c r="N25" s="88">
        <f t="shared" si="0"/>
        <v>0</v>
      </c>
      <c r="O25" s="88">
        <f t="shared" si="0"/>
        <v>0</v>
      </c>
    </row>
    <row r="26" spans="1:15" ht="33.7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188789.33</v>
      </c>
      <c r="L27" s="42">
        <v>22531.01</v>
      </c>
      <c r="M27" s="42">
        <f t="shared" ref="M27:M31" si="3">L27*118%</f>
        <v>26586.591799999998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56743.6</v>
      </c>
      <c r="L28" s="42">
        <v>6783.7</v>
      </c>
      <c r="M28" s="42">
        <f t="shared" si="3"/>
        <v>8004.7659999999996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108687.48</v>
      </c>
      <c r="L29" s="42">
        <v>3954.6</v>
      </c>
      <c r="M29" s="42">
        <f t="shared" si="3"/>
        <v>4666.4279999999999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13655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9.7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254488.65</v>
      </c>
      <c r="L31" s="42">
        <v>22677.52</v>
      </c>
      <c r="M31" s="42">
        <f t="shared" si="3"/>
        <v>26759.473599999998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273928.71000000002</v>
      </c>
      <c r="L32" s="88">
        <f>SUM(L34:L38)</f>
        <v>64525.66</v>
      </c>
      <c r="M32" s="88">
        <f t="shared" ref="M32:O32" si="6">SUM(M34:M38)</f>
        <v>76140.2788</v>
      </c>
      <c r="N32" s="88">
        <f t="shared" si="6"/>
        <v>94216.930000000008</v>
      </c>
      <c r="O32" s="88">
        <f t="shared" si="6"/>
        <v>94818.0340134</v>
      </c>
    </row>
    <row r="33" spans="1:15" ht="30.7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96572.69</v>
      </c>
      <c r="L34" s="42">
        <v>22272.3</v>
      </c>
      <c r="M34" s="42">
        <f t="shared" ref="M34:M38" si="7">L34*118%</f>
        <v>26281.313999999998</v>
      </c>
      <c r="N34" s="42">
        <v>57992.57</v>
      </c>
      <c r="O34" s="42">
        <f t="shared" ref="O34:O38" si="8">N34*$O$23</f>
        <v>58362.562596600001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22764.62</v>
      </c>
      <c r="L35" s="42">
        <v>6706.45</v>
      </c>
      <c r="M35" s="42">
        <f t="shared" si="7"/>
        <v>7913.610999999999</v>
      </c>
      <c r="N35" s="42">
        <v>11757.21</v>
      </c>
      <c r="O35" s="42">
        <f t="shared" si="8"/>
        <v>11832.2209998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62488.3</v>
      </c>
      <c r="L36" s="42">
        <v>2464.21</v>
      </c>
      <c r="M36" s="42">
        <f t="shared" si="7"/>
        <v>2907.7678000000001</v>
      </c>
      <c r="N36" s="42">
        <v>15272.49</v>
      </c>
      <c r="O36" s="42">
        <f>N36*$O$23</f>
        <v>15369.9284862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19980.23+2267.66+7800</f>
        <v>30047.89</v>
      </c>
      <c r="L37" s="42">
        <v>8684.0400000000009</v>
      </c>
      <c r="M37" s="42">
        <f t="shared" si="7"/>
        <v>10247.1672</v>
      </c>
      <c r="N37" s="43">
        <v>0</v>
      </c>
      <c r="O37" s="42">
        <f t="shared" si="8"/>
        <v>0</v>
      </c>
    </row>
    <row r="38" spans="1:15" ht="42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62055.21</v>
      </c>
      <c r="L38" s="42">
        <v>24398.66</v>
      </c>
      <c r="M38" s="42">
        <f t="shared" si="7"/>
        <v>28790.418799999999</v>
      </c>
      <c r="N38" s="42">
        <v>9194.66</v>
      </c>
      <c r="O38" s="42">
        <f t="shared" si="8"/>
        <v>9253.3219308000007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137097.51999999999</v>
      </c>
      <c r="L39" s="46">
        <f>SUM(L40:L48)</f>
        <v>28927.29</v>
      </c>
      <c r="M39" s="46">
        <f t="shared" ref="M39:O39" si="10">SUM(M40:M48)</f>
        <v>34134.2022</v>
      </c>
      <c r="N39" s="46">
        <f t="shared" si="10"/>
        <v>132673.58000000002</v>
      </c>
      <c r="O39" s="46">
        <f t="shared" si="10"/>
        <v>133520.03744039999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99485.29</v>
      </c>
      <c r="L40" s="42">
        <v>547.04</v>
      </c>
      <c r="M40" s="42">
        <f t="shared" ref="M40:M48" si="11">L40*118%</f>
        <v>645.5071999999999</v>
      </c>
      <c r="N40" s="42">
        <v>98568.72</v>
      </c>
      <c r="O40" s="42">
        <f t="shared" ref="O40:O45" si="12">N40*$O$23</f>
        <v>99197.588433600002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20038.07</v>
      </c>
      <c r="L41" s="42">
        <v>161.69999999999999</v>
      </c>
      <c r="M41" s="42">
        <f t="shared" si="11"/>
        <v>190.80599999999998</v>
      </c>
      <c r="N41" s="42">
        <v>19885.89</v>
      </c>
      <c r="O41" s="42">
        <f t="shared" si="12"/>
        <v>20012.7619782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1285.5899999999999</v>
      </c>
      <c r="L46" s="42">
        <v>66.23</v>
      </c>
      <c r="M46" s="42">
        <f t="shared" si="11"/>
        <v>78.151399999999995</v>
      </c>
      <c r="N46" s="42">
        <v>1010.88</v>
      </c>
      <c r="O46" s="42">
        <f>N46*$O$23</f>
        <v>1017.3294144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1887.82</v>
      </c>
      <c r="L47" s="42">
        <v>12760.92</v>
      </c>
      <c r="M47" s="42">
        <f t="shared" si="11"/>
        <v>15057.8856</v>
      </c>
      <c r="N47" s="43">
        <v>0</v>
      </c>
      <c r="O47" s="42">
        <f t="shared" ref="O47:O48" si="13">N47*$O$23</f>
        <v>0</v>
      </c>
    </row>
    <row r="48" spans="1:15" ht="42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14400.75</v>
      </c>
      <c r="L48" s="42">
        <v>15391.4</v>
      </c>
      <c r="M48" s="42">
        <f t="shared" si="11"/>
        <v>18161.851999999999</v>
      </c>
      <c r="N48" s="42">
        <v>13208.09</v>
      </c>
      <c r="O48" s="42">
        <f t="shared" si="13"/>
        <v>13292.3576142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553.85</v>
      </c>
      <c r="L49" s="42">
        <v>441.1</v>
      </c>
      <c r="M49" s="42">
        <f>L49*118%</f>
        <v>520.49800000000005</v>
      </c>
      <c r="N49" s="42">
        <v>557.91999999999996</v>
      </c>
      <c r="O49" s="42">
        <f>N49*$O$23-1.02</f>
        <v>560.4595296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1033944.14</v>
      </c>
      <c r="L50" s="47">
        <f>L25+L32+L39+L49</f>
        <v>149840.88</v>
      </c>
      <c r="M50" s="47">
        <f t="shared" ref="M50:O50" si="14">M25+M32+M39+M49</f>
        <v>176812.2384</v>
      </c>
      <c r="N50" s="47">
        <f t="shared" si="14"/>
        <v>227448.43000000002</v>
      </c>
      <c r="O50" s="47">
        <f t="shared" si="14"/>
        <v>228898.53098339998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95096.13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64643.040000000001</v>
      </c>
      <c r="L52" s="42"/>
      <c r="M52" s="42"/>
      <c r="N52" s="42"/>
      <c r="O52" s="42"/>
    </row>
    <row r="53" spans="1:15" ht="16.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17002.95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1210686.26</v>
      </c>
      <c r="L54" s="47">
        <f t="shared" ref="L54:O54" si="15">L50</f>
        <v>149840.88</v>
      </c>
      <c r="M54" s="47">
        <f t="shared" si="15"/>
        <v>176812.2384</v>
      </c>
      <c r="N54" s="47">
        <f t="shared" si="15"/>
        <v>227448.43000000002</v>
      </c>
      <c r="O54" s="47">
        <f t="shared" si="15"/>
        <v>228898.53098339998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773839.74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754967.89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-388144.41000000003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2013-05-24T08:55:10Z</dcterms:created>
  <dcterms:modified xsi:type="dcterms:W3CDTF">2014-05-12T11:17:35Z</dcterms:modified>
</cp:coreProperties>
</file>